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Сводный сметный расчет фасад, к" sheetId="1" r:id="rId1"/>
  </sheets>
  <definedNames>
    <definedName name="_xlnm.Print_Titles" localSheetId="0">'Сводный сметный расчет фасад, к'!$19:$19</definedName>
    <definedName name="_xlnm.Print_Area" localSheetId="0">'Сводный сметный расчет фасад, к'!$A$1:$H$51</definedName>
  </definedNames>
  <calcPr calcId="144525"/>
</workbook>
</file>

<file path=xl/calcChain.xml><?xml version="1.0" encoding="utf-8"?>
<calcChain xmlns="http://schemas.openxmlformats.org/spreadsheetml/2006/main">
  <c r="H27" i="1" l="1"/>
  <c r="H29" i="1" s="1"/>
  <c r="H31" i="1" s="1"/>
  <c r="H35" i="1" s="1"/>
  <c r="H37" i="1" s="1"/>
  <c r="H38" i="1" s="1"/>
  <c r="D27" i="1"/>
  <c r="D29" i="1" s="1"/>
  <c r="D31" i="1" s="1"/>
  <c r="D35" i="1" s="1"/>
  <c r="D37" i="1" s="1"/>
  <c r="D38" i="1" s="1"/>
</calcChain>
</file>

<file path=xl/sharedStrings.xml><?xml version="1.0" encoding="utf-8"?>
<sst xmlns="http://schemas.openxmlformats.org/spreadsheetml/2006/main" count="96" uniqueCount="60">
  <si>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</si>
  <si>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</si>
  <si>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</si>
  <si>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</si>
  <si>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</si>
  <si>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</si>
  <si>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</si>
  <si>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</si>
  <si>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</si>
  <si>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</si>
  <si>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</si>
  <si>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</si>
  <si>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</si>
  <si>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</si>
  <si>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</si>
  <si>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</si>
  <si>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</si>
  <si>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</si>
  <si>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</si>
  <si>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</si>
  <si>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2</t>
  </si>
  <si>
    <t>02-01-02</t>
  </si>
  <si>
    <t>3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</si>
  <si>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</si>
  <si>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</si>
  <si>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</si>
  <si>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</si>
  <si>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</si>
  <si>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</si>
  <si>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4</t>
  </si>
  <si>
    <t>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</si>
  <si>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</si>
  <si>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</si>
  <si>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</si>
  <si>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</si>
  <si>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</si>
  <si>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с учетом "Непредвиденные затраты"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</si>
  <si>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</si>
  <si>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</si>
  <si>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</si>
  <si>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</si>
  <si>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</si>
  <si>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</si>
  <si>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</si>
  <si>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</si>
  <si>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</si>
  <si>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>()</t>
  </si>
  <si>
    <t>[должность, подпись (инициалы, фамилия)]</t>
  </si>
  <si>
    <t>НДС 22%  (ЭМ+МАТ)</t>
  </si>
  <si>
    <t>Муниципальное казенное учреждение "Управление капитального строительства" города Рубцовска</t>
  </si>
  <si>
    <t>Составлен в текущем уровне цен по состоянию на IV кв. 2025 г.</t>
  </si>
  <si>
    <t>Сводный сметный расчет сметной стоимостью 20 692 437,83 руб.</t>
  </si>
  <si>
    <t>Капитальный ремонт объекта культурного наследия регионального значения «Горком», расположенного по адресу: Алтайский край, город Рубцовск, пр-т Ленина, 130</t>
  </si>
  <si>
    <t>Начальник МКУ "УКС" г. Рубцовска</t>
  </si>
  <si>
    <t>(О.Н. Автушко)</t>
  </si>
  <si>
    <t>Итого по сводному расчету с учетом НДС 22%  (ЭМ+МАТ)</t>
  </si>
  <si>
    <t>СВОДНЫЙ СМЕТНЫЙ РАСЧЕТ СТОИМОСТИ КАПИТАЛЬНОГО РЕМОНТА</t>
  </si>
  <si>
    <t>Конструктивные решения. Капитальный ремонт крыши</t>
  </si>
  <si>
    <t xml:space="preserve">Архитектурные решения. Капитальный ремонт фасада </t>
  </si>
  <si>
    <t xml:space="preserve">Конструктивные решения. Капитальный ремонт фасада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</si>
</sst>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13" fillId="0" borderId="10" xfId="0" applyNumberFormat="1" applyFont="1" applyFill="1" applyBorder="1" applyAlignment="1" applyProtection="1">
      <alignment horizontal="right" vertical="top" wrapText="1"/>
    </xf>
    <xf numFmtId="0" fontId="14" fillId="0" borderId="0" xfId="0" applyNumberFormat="1" applyFont="1" applyFill="1" applyBorder="1" applyAlignment="1" applyProtection="1"/>
    <xf numFmtId="2" fontId="7" fillId="0" borderId="0" xfId="0" applyNumberFormat="1" applyFont="1" applyFill="1" applyBorder="1" applyAlignment="1" applyProtection="1"/>
    <xf numFmtId="0" fontId="13" fillId="0" borderId="1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4" fillId="0" borderId="4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51"/>
  <sheetViews>
    <sheetView tabSelected="1" workbookViewId="0">
      <selection activeCell="A36" sqref="A36:H36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56" width="9.140625" style="1"/>
    <col min="57" max="58" width="13.140625" style="1" bestFit="1" customWidth="1"/>
    <col min="59" max="16384" width="9.140625" style="1"/>
  </cols>
  <sheetData>
    <row r="1" spans="1:26" x14ac:dyDescent="0.2">
      <c r="H1" s="8" t="s">
        <v>0</v>
      </c>
    </row>
    <row r="2" spans="1:2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26" x14ac:dyDescent="0.2">
      <c r="A3" s="9"/>
      <c r="B3" s="9"/>
      <c r="C3" s="9"/>
      <c r="D3" s="9"/>
      <c r="E3" s="9"/>
      <c r="F3" s="9"/>
      <c r="G3" s="9"/>
      <c r="H3" s="8"/>
    </row>
    <row r="4" spans="1:26" x14ac:dyDescent="0.2">
      <c r="A4" s="9"/>
      <c r="B4" s="9" t="s">
        <v>2</v>
      </c>
      <c r="C4" s="53" t="s">
        <v>49</v>
      </c>
      <c r="D4" s="54"/>
      <c r="E4" s="54"/>
      <c r="F4" s="54"/>
      <c r="G4" s="54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26" ht="10.5" customHeight="1" x14ac:dyDescent="0.2">
      <c r="A5" s="9"/>
      <c r="B5" s="9"/>
      <c r="C5" s="55" t="s">
        <v>5</v>
      </c>
      <c r="D5" s="55"/>
      <c r="E5" s="55"/>
      <c r="F5" s="55"/>
      <c r="G5" s="55"/>
      <c r="H5" s="9"/>
    </row>
    <row r="6" spans="1:26" ht="11.25" customHeight="1" x14ac:dyDescent="0.2">
      <c r="A6" s="9"/>
      <c r="B6" s="9"/>
      <c r="C6" s="12"/>
      <c r="D6" s="12"/>
      <c r="E6" s="12"/>
      <c r="F6" s="12"/>
      <c r="G6" s="12"/>
      <c r="H6" s="9"/>
    </row>
    <row r="7" spans="1:26" ht="17.25" customHeight="1" x14ac:dyDescent="0.2">
      <c r="A7" s="9"/>
      <c r="B7" s="49" t="s">
        <v>51</v>
      </c>
      <c r="C7" s="12"/>
      <c r="D7" s="12"/>
      <c r="E7" s="12"/>
      <c r="F7" s="12"/>
      <c r="G7" s="12"/>
      <c r="H7" s="9"/>
    </row>
    <row r="8" spans="1:26" ht="11.25" customHeight="1" x14ac:dyDescent="0.25">
      <c r="A8" s="13"/>
      <c r="B8" s="13"/>
      <c r="C8" s="12"/>
      <c r="D8" s="12"/>
      <c r="E8" s="12"/>
      <c r="F8" s="12"/>
      <c r="G8" s="12"/>
      <c r="H8" s="13"/>
    </row>
    <row r="9" spans="1:26" ht="18" x14ac:dyDescent="0.25">
      <c r="A9" s="13"/>
      <c r="B9" s="56" t="s">
        <v>56</v>
      </c>
      <c r="C9" s="57"/>
      <c r="D9" s="57"/>
      <c r="E9" s="57"/>
      <c r="F9" s="57"/>
      <c r="G9" s="57"/>
      <c r="H9" s="13"/>
    </row>
    <row r="10" spans="1:26" ht="11.25" customHeight="1" x14ac:dyDescent="0.25">
      <c r="A10" s="13"/>
      <c r="B10" s="13"/>
      <c r="C10" s="12"/>
      <c r="D10" s="12"/>
      <c r="E10" s="12"/>
      <c r="F10" s="12"/>
      <c r="G10" s="12"/>
      <c r="H10" s="13"/>
    </row>
    <row r="11" spans="1:26" x14ac:dyDescent="0.2">
      <c r="A11" s="14"/>
      <c r="B11" s="58" t="s">
        <v>52</v>
      </c>
      <c r="C11" s="58"/>
      <c r="D11" s="58"/>
      <c r="E11" s="58"/>
      <c r="F11" s="58"/>
      <c r="G11" s="58"/>
      <c r="H11" s="14"/>
      <c r="N11" s="15" t="s">
        <v>4</v>
      </c>
      <c r="O11" s="15" t="s">
        <v>4</v>
      </c>
      <c r="P11" s="15" t="s">
        <v>4</v>
      </c>
      <c r="Q11" s="15" t="s">
        <v>4</v>
      </c>
      <c r="R11" s="15" t="s">
        <v>4</v>
      </c>
      <c r="S11" s="15" t="s">
        <v>4</v>
      </c>
    </row>
    <row r="12" spans="1:26" ht="13.5" customHeight="1" x14ac:dyDescent="0.2">
      <c r="A12" s="16"/>
      <c r="B12" s="59" t="s">
        <v>6</v>
      </c>
      <c r="C12" s="59"/>
      <c r="D12" s="59"/>
      <c r="E12" s="59"/>
      <c r="F12" s="59"/>
      <c r="G12" s="59"/>
      <c r="H12" s="16"/>
    </row>
    <row r="13" spans="1:26" ht="9.75" customHeight="1" x14ac:dyDescent="0.2">
      <c r="A13" s="9"/>
      <c r="B13" s="9"/>
      <c r="C13" s="9"/>
      <c r="D13" s="17"/>
      <c r="E13" s="17"/>
      <c r="F13" s="17"/>
      <c r="G13" s="18"/>
      <c r="H13" s="18"/>
    </row>
    <row r="14" spans="1:26" x14ac:dyDescent="0.2">
      <c r="A14" s="19"/>
      <c r="B14" s="60" t="s">
        <v>50</v>
      </c>
      <c r="C14" s="61"/>
      <c r="D14" s="61"/>
      <c r="E14" s="61"/>
      <c r="F14" s="61"/>
      <c r="G14" s="61"/>
      <c r="H14" s="61"/>
      <c r="T14" s="14" t="s">
        <v>7</v>
      </c>
      <c r="U14" s="14" t="s">
        <v>4</v>
      </c>
      <c r="V14" s="14" t="s">
        <v>4</v>
      </c>
      <c r="W14" s="14" t="s">
        <v>4</v>
      </c>
      <c r="X14" s="14" t="s">
        <v>4</v>
      </c>
      <c r="Y14" s="14" t="s">
        <v>4</v>
      </c>
      <c r="Z14" s="14" t="s">
        <v>4</v>
      </c>
    </row>
    <row r="15" spans="1:26" ht="9.75" customHeight="1" x14ac:dyDescent="0.2">
      <c r="A15" s="9"/>
      <c r="B15" s="9"/>
      <c r="C15" s="9"/>
      <c r="D15" s="12"/>
      <c r="E15" s="12"/>
      <c r="F15" s="12"/>
      <c r="G15" s="12"/>
      <c r="H15" s="12"/>
    </row>
    <row r="16" spans="1:26" ht="16.5" customHeight="1" x14ac:dyDescent="0.2">
      <c r="A16" s="62" t="s">
        <v>8</v>
      </c>
      <c r="B16" s="62" t="s">
        <v>9</v>
      </c>
      <c r="C16" s="62" t="s">
        <v>10</v>
      </c>
      <c r="D16" s="65" t="s">
        <v>11</v>
      </c>
      <c r="E16" s="66"/>
      <c r="F16" s="66"/>
      <c r="G16" s="66"/>
      <c r="H16" s="67"/>
      <c r="I16" s="20"/>
    </row>
    <row r="17" spans="1:58" ht="58.5" customHeight="1" x14ac:dyDescent="0.2">
      <c r="A17" s="63"/>
      <c r="B17" s="63"/>
      <c r="C17" s="63"/>
      <c r="D17" s="62" t="s">
        <v>12</v>
      </c>
      <c r="E17" s="62" t="s">
        <v>13</v>
      </c>
      <c r="F17" s="62" t="s">
        <v>14</v>
      </c>
      <c r="G17" s="62" t="s">
        <v>15</v>
      </c>
      <c r="H17" s="62" t="s">
        <v>16</v>
      </c>
      <c r="I17" s="20"/>
    </row>
    <row r="18" spans="1:58" ht="3.75" customHeight="1" x14ac:dyDescent="0.2">
      <c r="A18" s="64"/>
      <c r="B18" s="64"/>
      <c r="C18" s="64"/>
      <c r="D18" s="64"/>
      <c r="E18" s="64"/>
      <c r="F18" s="64"/>
      <c r="G18" s="64"/>
      <c r="H18" s="64"/>
      <c r="I18" s="20"/>
    </row>
    <row r="19" spans="1:58" x14ac:dyDescent="0.2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0"/>
    </row>
    <row r="20" spans="1:58" s="22" customFormat="1" ht="14.25" x14ac:dyDescent="0.2">
      <c r="A20" s="68" t="s">
        <v>17</v>
      </c>
      <c r="B20" s="69"/>
      <c r="C20" s="69"/>
      <c r="D20" s="69"/>
      <c r="E20" s="69"/>
      <c r="F20" s="69"/>
      <c r="G20" s="69"/>
      <c r="H20" s="70"/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 t="s">
        <v>17</v>
      </c>
      <c r="AB20" s="27"/>
      <c r="AC20" s="27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</row>
    <row r="21" spans="1:58" s="22" customFormat="1" ht="22.5" x14ac:dyDescent="0.2">
      <c r="A21" s="29" t="s">
        <v>18</v>
      </c>
      <c r="B21" s="30" t="s">
        <v>19</v>
      </c>
      <c r="C21" s="30" t="s">
        <v>57</v>
      </c>
      <c r="D21" s="31">
        <v>6772904.1299999999</v>
      </c>
      <c r="E21" s="31"/>
      <c r="F21" s="31"/>
      <c r="G21" s="31"/>
      <c r="H21" s="31">
        <v>6772904.1299999999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7"/>
      <c r="AC21" s="27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E21" s="52"/>
      <c r="BF21" s="50"/>
    </row>
    <row r="22" spans="1:58" s="22" customFormat="1" ht="14.25" x14ac:dyDescent="0.2">
      <c r="A22" s="29"/>
      <c r="B22" s="30"/>
      <c r="C22" s="30" t="s">
        <v>48</v>
      </c>
      <c r="D22" s="31">
        <v>876807.49</v>
      </c>
      <c r="E22" s="31"/>
      <c r="F22" s="31"/>
      <c r="G22" s="31"/>
      <c r="H22" s="31">
        <v>876807.49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7"/>
      <c r="AC22" s="27"/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F22" s="50"/>
    </row>
    <row r="23" spans="1:58" s="22" customFormat="1" ht="22.5" x14ac:dyDescent="0.2">
      <c r="A23" s="29" t="s">
        <v>20</v>
      </c>
      <c r="B23" s="30" t="s">
        <v>21</v>
      </c>
      <c r="C23" s="30" t="s">
        <v>58</v>
      </c>
      <c r="D23" s="31">
        <v>8413383.1799999997</v>
      </c>
      <c r="E23" s="31"/>
      <c r="F23" s="31"/>
      <c r="G23" s="31"/>
      <c r="H23" s="31">
        <v>8413383.1799999997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7"/>
      <c r="AC23" s="27"/>
      <c r="AD23" s="27"/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E23" s="52"/>
      <c r="BF23" s="50"/>
    </row>
    <row r="24" spans="1:58" s="22" customFormat="1" ht="14.25" x14ac:dyDescent="0.2">
      <c r="A24" s="29"/>
      <c r="B24" s="30"/>
      <c r="C24" s="30" t="s">
        <v>48</v>
      </c>
      <c r="D24" s="31">
        <v>478066.66</v>
      </c>
      <c r="E24" s="31"/>
      <c r="F24" s="31"/>
      <c r="G24" s="31"/>
      <c r="H24" s="31">
        <v>478066.66</v>
      </c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7"/>
      <c r="AC24" s="27"/>
      <c r="AD24" s="27"/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F24" s="50"/>
    </row>
    <row r="25" spans="1:58" s="22" customFormat="1" ht="22.5" x14ac:dyDescent="0.2">
      <c r="A25" s="29" t="s">
        <v>22</v>
      </c>
      <c r="B25" s="30" t="s">
        <v>19</v>
      </c>
      <c r="C25" s="30" t="s">
        <v>59</v>
      </c>
      <c r="D25" s="31">
        <v>3737849.68</v>
      </c>
      <c r="E25" s="31"/>
      <c r="F25" s="31"/>
      <c r="G25" s="31"/>
      <c r="H25" s="31">
        <v>3737849.68</v>
      </c>
      <c r="I25" s="23"/>
      <c r="J25" s="23"/>
      <c r="K25" s="23"/>
      <c r="L25" s="23"/>
      <c r="M25" s="23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5"/>
      <c r="Z25" s="25"/>
      <c r="AA25" s="26"/>
      <c r="AB25" s="27"/>
      <c r="AC25" s="27"/>
      <c r="AD25" s="27"/>
      <c r="AE25" s="28"/>
      <c r="AF25" s="28"/>
      <c r="AG25" s="27"/>
      <c r="AH25" s="27"/>
      <c r="AI25" s="27"/>
      <c r="AJ25" s="27"/>
      <c r="AK25" s="27"/>
      <c r="AL25" s="27"/>
      <c r="AM25" s="27"/>
      <c r="AN25" s="27"/>
      <c r="AO25" s="28"/>
      <c r="AP25" s="28"/>
      <c r="AQ25" s="28"/>
      <c r="AR25" s="28"/>
      <c r="AS25" s="27"/>
      <c r="AT25" s="27"/>
      <c r="AU25" s="27"/>
      <c r="AV25" s="27"/>
      <c r="AW25" s="28"/>
      <c r="AX25" s="28"/>
      <c r="AY25" s="27"/>
      <c r="AZ25" s="27"/>
      <c r="BA25" s="27"/>
      <c r="BB25" s="27"/>
      <c r="BE25" s="52"/>
      <c r="BF25" s="50"/>
    </row>
    <row r="26" spans="1:58" s="22" customFormat="1" ht="14.25" x14ac:dyDescent="0.2">
      <c r="A26" s="29"/>
      <c r="B26" s="30"/>
      <c r="C26" s="30" t="s">
        <v>48</v>
      </c>
      <c r="D26" s="31">
        <v>378762.67</v>
      </c>
      <c r="E26" s="31"/>
      <c r="F26" s="31"/>
      <c r="G26" s="31"/>
      <c r="H26" s="31">
        <v>378762.67</v>
      </c>
      <c r="I26" s="23"/>
      <c r="J26" s="23"/>
      <c r="K26" s="23"/>
      <c r="L26" s="23"/>
      <c r="M26" s="23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5"/>
      <c r="Z26" s="25"/>
      <c r="AA26" s="26"/>
      <c r="AB26" s="27"/>
      <c r="AC26" s="27"/>
      <c r="AD26" s="27"/>
      <c r="AE26" s="28"/>
      <c r="AF26" s="28"/>
      <c r="AG26" s="27"/>
      <c r="AH26" s="27"/>
      <c r="AI26" s="27"/>
      <c r="AJ26" s="27"/>
      <c r="AK26" s="27"/>
      <c r="AL26" s="27"/>
      <c r="AM26" s="27"/>
      <c r="AN26" s="27"/>
      <c r="AO26" s="28"/>
      <c r="AP26" s="28"/>
      <c r="AQ26" s="28"/>
      <c r="AR26" s="28"/>
      <c r="AS26" s="27"/>
      <c r="AT26" s="27"/>
      <c r="AU26" s="27"/>
      <c r="AV26" s="27"/>
      <c r="AW26" s="28"/>
      <c r="AX26" s="28"/>
      <c r="AY26" s="27"/>
      <c r="AZ26" s="27"/>
      <c r="BA26" s="27"/>
      <c r="BB26" s="27"/>
      <c r="BF26" s="50"/>
    </row>
    <row r="27" spans="1:58" s="22" customFormat="1" ht="22.5" x14ac:dyDescent="0.2">
      <c r="A27" s="32"/>
      <c r="B27" s="71" t="s">
        <v>23</v>
      </c>
      <c r="C27" s="72"/>
      <c r="D27" s="33">
        <f>SUM(D21:D26)</f>
        <v>20657773.810000002</v>
      </c>
      <c r="E27" s="33"/>
      <c r="F27" s="34"/>
      <c r="G27" s="34"/>
      <c r="H27" s="34">
        <f>SUM(H21:H26)</f>
        <v>20657773.810000002</v>
      </c>
      <c r="I27" s="23"/>
      <c r="J27" s="23"/>
      <c r="K27" s="23"/>
      <c r="L27" s="23"/>
      <c r="M27" s="23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5"/>
      <c r="Z27" s="25"/>
      <c r="AA27" s="26"/>
      <c r="AB27" s="35" t="s">
        <v>23</v>
      </c>
      <c r="AC27" s="27"/>
      <c r="AD27" s="27"/>
      <c r="AE27" s="28"/>
      <c r="AF27" s="28"/>
      <c r="AG27" s="27"/>
      <c r="AH27" s="27"/>
      <c r="AI27" s="27"/>
      <c r="AJ27" s="27"/>
      <c r="AK27" s="27"/>
      <c r="AL27" s="27"/>
      <c r="AM27" s="27"/>
      <c r="AN27" s="27"/>
      <c r="AO27" s="28"/>
      <c r="AP27" s="28"/>
      <c r="AQ27" s="28"/>
      <c r="AR27" s="28"/>
      <c r="AS27" s="27"/>
      <c r="AT27" s="27"/>
      <c r="AU27" s="27"/>
      <c r="AV27" s="27"/>
      <c r="AW27" s="28"/>
      <c r="AX27" s="28"/>
      <c r="AY27" s="27"/>
      <c r="AZ27" s="27"/>
      <c r="BA27" s="27"/>
      <c r="BB27" s="27"/>
      <c r="BF27" s="50"/>
    </row>
    <row r="28" spans="1:58" s="22" customFormat="1" ht="14.25" x14ac:dyDescent="0.2">
      <c r="A28" s="68" t="s">
        <v>24</v>
      </c>
      <c r="B28" s="69"/>
      <c r="C28" s="69"/>
      <c r="D28" s="69"/>
      <c r="E28" s="69"/>
      <c r="F28" s="69"/>
      <c r="G28" s="69"/>
      <c r="H28" s="70"/>
      <c r="I28" s="23"/>
      <c r="J28" s="23"/>
      <c r="K28" s="23"/>
      <c r="L28" s="23"/>
      <c r="M28" s="23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5"/>
      <c r="Z28" s="25"/>
      <c r="AA28" s="26" t="s">
        <v>24</v>
      </c>
      <c r="AB28" s="35"/>
      <c r="AC28" s="27"/>
      <c r="AD28" s="27"/>
      <c r="AE28" s="28"/>
      <c r="AF28" s="28"/>
      <c r="AG28" s="27"/>
      <c r="AH28" s="27"/>
      <c r="AI28" s="27"/>
      <c r="AJ28" s="27"/>
      <c r="AK28" s="27"/>
      <c r="AL28" s="27"/>
      <c r="AM28" s="27"/>
      <c r="AN28" s="27"/>
      <c r="AO28" s="28"/>
      <c r="AP28" s="28"/>
      <c r="AQ28" s="28"/>
      <c r="AR28" s="28"/>
      <c r="AS28" s="27"/>
      <c r="AT28" s="27"/>
      <c r="AU28" s="27"/>
      <c r="AV28" s="27"/>
      <c r="AW28" s="28"/>
      <c r="AX28" s="28"/>
      <c r="AY28" s="27"/>
      <c r="AZ28" s="27"/>
      <c r="BA28" s="27"/>
      <c r="BB28" s="27"/>
      <c r="BF28" s="50"/>
    </row>
    <row r="29" spans="1:58" s="22" customFormat="1" ht="14.25" x14ac:dyDescent="0.2">
      <c r="A29" s="32"/>
      <c r="B29" s="73" t="s">
        <v>25</v>
      </c>
      <c r="C29" s="74"/>
      <c r="D29" s="33">
        <f>D27</f>
        <v>20657773.810000002</v>
      </c>
      <c r="E29" s="33"/>
      <c r="F29" s="34"/>
      <c r="G29" s="34"/>
      <c r="H29" s="34">
        <f>H27</f>
        <v>20657773.810000002</v>
      </c>
      <c r="I29" s="23"/>
      <c r="J29" s="23"/>
      <c r="K29" s="23"/>
      <c r="L29" s="23"/>
      <c r="M29" s="23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5"/>
      <c r="Z29" s="25"/>
      <c r="AA29" s="26"/>
      <c r="AB29" s="35"/>
      <c r="AC29" s="36" t="s">
        <v>25</v>
      </c>
      <c r="AD29" s="27"/>
      <c r="AE29" s="28"/>
      <c r="AF29" s="28"/>
      <c r="AG29" s="27"/>
      <c r="AH29" s="27"/>
      <c r="AI29" s="27"/>
      <c r="AJ29" s="27"/>
      <c r="AK29" s="27"/>
      <c r="AL29" s="27"/>
      <c r="AM29" s="27"/>
      <c r="AN29" s="27"/>
      <c r="AO29" s="28"/>
      <c r="AP29" s="28"/>
      <c r="AQ29" s="28"/>
      <c r="AR29" s="28"/>
      <c r="AS29" s="27"/>
      <c r="AT29" s="27"/>
      <c r="AU29" s="27"/>
      <c r="AV29" s="27"/>
      <c r="AW29" s="28"/>
      <c r="AX29" s="28"/>
      <c r="AY29" s="27"/>
      <c r="AZ29" s="27"/>
      <c r="BA29" s="27"/>
      <c r="BB29" s="27"/>
      <c r="BF29" s="50"/>
    </row>
    <row r="30" spans="1:58" s="22" customFormat="1" ht="14.25" x14ac:dyDescent="0.2">
      <c r="A30" s="68" t="s">
        <v>26</v>
      </c>
      <c r="B30" s="69"/>
      <c r="C30" s="69"/>
      <c r="D30" s="69"/>
      <c r="E30" s="69"/>
      <c r="F30" s="69"/>
      <c r="G30" s="69"/>
      <c r="H30" s="70"/>
      <c r="I30" s="23"/>
      <c r="J30" s="23"/>
      <c r="K30" s="23"/>
      <c r="L30" s="23"/>
      <c r="M30" s="23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5"/>
      <c r="Z30" s="25"/>
      <c r="AA30" s="26" t="s">
        <v>26</v>
      </c>
      <c r="AB30" s="35"/>
      <c r="AC30" s="36"/>
      <c r="AD30" s="27"/>
      <c r="AE30" s="28"/>
      <c r="AF30" s="28"/>
      <c r="AG30" s="27"/>
      <c r="AH30" s="27"/>
      <c r="AI30" s="27"/>
      <c r="AJ30" s="27"/>
      <c r="AK30" s="27"/>
      <c r="AL30" s="27"/>
      <c r="AM30" s="27"/>
      <c r="AN30" s="27"/>
      <c r="AO30" s="28"/>
      <c r="AP30" s="28"/>
      <c r="AQ30" s="28"/>
      <c r="AR30" s="28"/>
      <c r="AS30" s="27"/>
      <c r="AT30" s="27"/>
      <c r="AU30" s="27"/>
      <c r="AV30" s="27"/>
      <c r="AW30" s="28"/>
      <c r="AX30" s="28"/>
      <c r="AY30" s="27"/>
      <c r="AZ30" s="27"/>
      <c r="BA30" s="27"/>
      <c r="BB30" s="27"/>
      <c r="BF30" s="50"/>
    </row>
    <row r="31" spans="1:58" s="22" customFormat="1" ht="14.25" x14ac:dyDescent="0.2">
      <c r="A31" s="32"/>
      <c r="B31" s="73" t="s">
        <v>27</v>
      </c>
      <c r="C31" s="74"/>
      <c r="D31" s="33">
        <f>D29</f>
        <v>20657773.810000002</v>
      </c>
      <c r="E31" s="33"/>
      <c r="F31" s="34"/>
      <c r="G31" s="34"/>
      <c r="H31" s="34">
        <f>H29</f>
        <v>20657773.810000002</v>
      </c>
      <c r="I31" s="23"/>
      <c r="J31" s="23"/>
      <c r="K31" s="23"/>
      <c r="L31" s="23"/>
      <c r="M31" s="23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5"/>
      <c r="Z31" s="25"/>
      <c r="AA31" s="26"/>
      <c r="AB31" s="35"/>
      <c r="AC31" s="36" t="s">
        <v>27</v>
      </c>
      <c r="AD31" s="27"/>
      <c r="AE31" s="28"/>
      <c r="AF31" s="28"/>
      <c r="AG31" s="27"/>
      <c r="AH31" s="27"/>
      <c r="AI31" s="27"/>
      <c r="AJ31" s="27"/>
      <c r="AK31" s="27"/>
      <c r="AL31" s="27"/>
      <c r="AM31" s="27"/>
      <c r="AN31" s="27"/>
      <c r="AO31" s="28"/>
      <c r="AP31" s="28"/>
      <c r="AQ31" s="28"/>
      <c r="AR31" s="28"/>
      <c r="AS31" s="27"/>
      <c r="AT31" s="27"/>
      <c r="AU31" s="27"/>
      <c r="AV31" s="27"/>
      <c r="AW31" s="28"/>
      <c r="AX31" s="28"/>
      <c r="AY31" s="27"/>
      <c r="AZ31" s="27"/>
      <c r="BA31" s="27"/>
      <c r="BB31" s="27"/>
      <c r="BF31" s="50"/>
    </row>
    <row r="32" spans="1:58" s="22" customFormat="1" ht="14.25" x14ac:dyDescent="0.2">
      <c r="A32" s="68" t="s">
        <v>28</v>
      </c>
      <c r="B32" s="69"/>
      <c r="C32" s="69"/>
      <c r="D32" s="69"/>
      <c r="E32" s="69"/>
      <c r="F32" s="69"/>
      <c r="G32" s="69"/>
      <c r="H32" s="70"/>
      <c r="I32" s="23"/>
      <c r="J32" s="23"/>
      <c r="K32" s="23"/>
      <c r="L32" s="23"/>
      <c r="M32" s="23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5"/>
      <c r="Z32" s="25"/>
      <c r="AA32" s="26" t="s">
        <v>28</v>
      </c>
      <c r="AB32" s="35"/>
      <c r="AC32" s="36"/>
      <c r="AD32" s="27"/>
      <c r="AE32" s="28"/>
      <c r="AF32" s="28"/>
      <c r="AG32" s="27"/>
      <c r="AH32" s="27"/>
      <c r="AI32" s="27"/>
      <c r="AJ32" s="27"/>
      <c r="AK32" s="27"/>
      <c r="AL32" s="27"/>
      <c r="AM32" s="27"/>
      <c r="AN32" s="27"/>
      <c r="AO32" s="28"/>
      <c r="AP32" s="28"/>
      <c r="AQ32" s="28"/>
      <c r="AR32" s="28"/>
      <c r="AS32" s="27"/>
      <c r="AT32" s="27"/>
      <c r="AU32" s="27"/>
      <c r="AV32" s="27"/>
      <c r="AW32" s="28"/>
      <c r="AX32" s="28"/>
      <c r="AY32" s="27"/>
      <c r="AZ32" s="27"/>
      <c r="BA32" s="27"/>
      <c r="BB32" s="27"/>
      <c r="BF32" s="50"/>
    </row>
    <row r="33" spans="1:58" s="22" customFormat="1" ht="14.25" x14ac:dyDescent="0.2">
      <c r="A33" s="29" t="s">
        <v>29</v>
      </c>
      <c r="B33" s="30" t="s">
        <v>30</v>
      </c>
      <c r="C33" s="51" t="s">
        <v>31</v>
      </c>
      <c r="D33" s="31"/>
      <c r="E33" s="31"/>
      <c r="F33" s="31"/>
      <c r="G33" s="31">
        <v>34664.019999999997</v>
      </c>
      <c r="H33" s="31">
        <v>34664.019999999997</v>
      </c>
      <c r="I33" s="23"/>
      <c r="J33" s="23"/>
      <c r="K33" s="23"/>
      <c r="L33" s="23"/>
      <c r="M33" s="23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5"/>
      <c r="Z33" s="25"/>
      <c r="AA33" s="26"/>
      <c r="AB33" s="35"/>
      <c r="AC33" s="36"/>
      <c r="AD33" s="27"/>
      <c r="AE33" s="28"/>
      <c r="AF33" s="28"/>
      <c r="AG33" s="27"/>
      <c r="AH33" s="27"/>
      <c r="AI33" s="27"/>
      <c r="AJ33" s="27"/>
      <c r="AK33" s="27"/>
      <c r="AL33" s="27"/>
      <c r="AM33" s="27"/>
      <c r="AN33" s="27"/>
      <c r="AO33" s="28"/>
      <c r="AP33" s="28"/>
      <c r="AQ33" s="28"/>
      <c r="AR33" s="28"/>
      <c r="AS33" s="27"/>
      <c r="AT33" s="27"/>
      <c r="AU33" s="27"/>
      <c r="AV33" s="27"/>
      <c r="AW33" s="28"/>
      <c r="AX33" s="28"/>
      <c r="AY33" s="27"/>
      <c r="AZ33" s="27"/>
      <c r="BA33" s="27"/>
      <c r="BB33" s="27"/>
      <c r="BF33" s="50"/>
    </row>
    <row r="34" spans="1:58" s="22" customFormat="1" ht="14.25" x14ac:dyDescent="0.2">
      <c r="A34" s="32"/>
      <c r="B34" s="71" t="s">
        <v>32</v>
      </c>
      <c r="C34" s="72"/>
      <c r="D34" s="33"/>
      <c r="E34" s="33"/>
      <c r="F34" s="34"/>
      <c r="G34" s="34">
        <v>34664.019999999997</v>
      </c>
      <c r="H34" s="34">
        <v>34664.019999999997</v>
      </c>
      <c r="I34" s="23"/>
      <c r="J34" s="23"/>
      <c r="K34" s="23"/>
      <c r="L34" s="23"/>
      <c r="M34" s="23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5"/>
      <c r="Z34" s="25"/>
      <c r="AA34" s="26"/>
      <c r="AB34" s="35" t="s">
        <v>32</v>
      </c>
      <c r="AC34" s="36"/>
      <c r="AD34" s="27"/>
      <c r="AE34" s="28"/>
      <c r="AF34" s="28"/>
      <c r="AG34" s="27"/>
      <c r="AH34" s="27"/>
      <c r="AI34" s="27"/>
      <c r="AJ34" s="27"/>
      <c r="AK34" s="27"/>
      <c r="AL34" s="27"/>
      <c r="AM34" s="27"/>
      <c r="AN34" s="27"/>
      <c r="AO34" s="28"/>
      <c r="AP34" s="28"/>
      <c r="AQ34" s="28"/>
      <c r="AR34" s="28"/>
      <c r="AS34" s="27"/>
      <c r="AT34" s="27"/>
      <c r="AU34" s="27"/>
      <c r="AV34" s="27"/>
      <c r="AW34" s="28"/>
      <c r="AX34" s="28"/>
      <c r="AY34" s="27"/>
      <c r="AZ34" s="27"/>
      <c r="BA34" s="27"/>
      <c r="BB34" s="27"/>
      <c r="BF34" s="50"/>
    </row>
    <row r="35" spans="1:58" s="22" customFormat="1" ht="14.25" x14ac:dyDescent="0.2">
      <c r="A35" s="32"/>
      <c r="B35" s="73" t="s">
        <v>33</v>
      </c>
      <c r="C35" s="74"/>
      <c r="D35" s="33">
        <f>D31</f>
        <v>20657773.810000002</v>
      </c>
      <c r="E35" s="33"/>
      <c r="F35" s="34"/>
      <c r="G35" s="34">
        <v>34664.019999999997</v>
      </c>
      <c r="H35" s="34">
        <f>H31+H34</f>
        <v>20692437.830000002</v>
      </c>
      <c r="I35" s="23"/>
      <c r="J35" s="23"/>
      <c r="K35" s="23"/>
      <c r="L35" s="23"/>
      <c r="M35" s="23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5"/>
      <c r="Z35" s="25"/>
      <c r="AA35" s="26"/>
      <c r="AB35" s="35"/>
      <c r="AC35" s="36" t="s">
        <v>33</v>
      </c>
      <c r="AD35" s="27"/>
      <c r="AE35" s="28"/>
      <c r="AF35" s="28"/>
      <c r="AG35" s="27"/>
      <c r="AH35" s="27"/>
      <c r="AI35" s="27"/>
      <c r="AJ35" s="27"/>
      <c r="AK35" s="27"/>
      <c r="AL35" s="27"/>
      <c r="AM35" s="27"/>
      <c r="AN35" s="27"/>
      <c r="AO35" s="28"/>
      <c r="AP35" s="28"/>
      <c r="AQ35" s="28"/>
      <c r="AR35" s="28"/>
      <c r="AS35" s="27"/>
      <c r="AT35" s="27"/>
      <c r="AU35" s="27"/>
      <c r="AV35" s="27"/>
      <c r="AW35" s="28"/>
      <c r="AX35" s="28"/>
      <c r="AY35" s="27"/>
      <c r="AZ35" s="27"/>
      <c r="BA35" s="27"/>
      <c r="BB35" s="27"/>
      <c r="BF35" s="50"/>
    </row>
    <row r="36" spans="1:58" s="22" customFormat="1" ht="48" x14ac:dyDescent="0.2">
      <c r="A36" s="68" t="s">
        <v>34</v>
      </c>
      <c r="B36" s="69"/>
      <c r="C36" s="69"/>
      <c r="D36" s="69"/>
      <c r="E36" s="69"/>
      <c r="F36" s="69"/>
      <c r="G36" s="69"/>
      <c r="H36" s="70"/>
      <c r="I36" s="23"/>
      <c r="J36" s="23"/>
      <c r="K36" s="23"/>
      <c r="L36" s="23"/>
      <c r="M36" s="23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5"/>
      <c r="Z36" s="25"/>
      <c r="AA36" s="26" t="s">
        <v>34</v>
      </c>
      <c r="AB36" s="35"/>
      <c r="AC36" s="36"/>
      <c r="AD36" s="27"/>
      <c r="AE36" s="28"/>
      <c r="AF36" s="28"/>
      <c r="AG36" s="27"/>
      <c r="AH36" s="27"/>
      <c r="AI36" s="27"/>
      <c r="AJ36" s="27"/>
      <c r="AK36" s="27"/>
      <c r="AL36" s="27"/>
      <c r="AM36" s="27"/>
      <c r="AN36" s="27"/>
      <c r="AO36" s="28"/>
      <c r="AP36" s="28"/>
      <c r="AQ36" s="28"/>
      <c r="AR36" s="28"/>
      <c r="AS36" s="27"/>
      <c r="AT36" s="27"/>
      <c r="AU36" s="27"/>
      <c r="AV36" s="27"/>
      <c r="AW36" s="28"/>
      <c r="AX36" s="28"/>
      <c r="AY36" s="27"/>
      <c r="AZ36" s="27"/>
      <c r="BA36" s="27"/>
      <c r="BB36" s="27"/>
    </row>
    <row r="37" spans="1:58" s="22" customFormat="1" ht="14.25" x14ac:dyDescent="0.2">
      <c r="A37" s="32"/>
      <c r="B37" s="73" t="s">
        <v>35</v>
      </c>
      <c r="C37" s="74"/>
      <c r="D37" s="33">
        <f>D35</f>
        <v>20657773.810000002</v>
      </c>
      <c r="E37" s="33"/>
      <c r="F37" s="34"/>
      <c r="G37" s="34">
        <v>34664.019999999997</v>
      </c>
      <c r="H37" s="34">
        <f>H35</f>
        <v>20692437.830000002</v>
      </c>
      <c r="I37" s="23"/>
      <c r="J37" s="23"/>
      <c r="K37" s="23"/>
      <c r="L37" s="23"/>
      <c r="M37" s="23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5"/>
      <c r="Z37" s="25"/>
      <c r="AA37" s="26"/>
      <c r="AB37" s="35"/>
      <c r="AC37" s="36" t="s">
        <v>35</v>
      </c>
      <c r="AD37" s="27"/>
      <c r="AE37" s="28"/>
      <c r="AF37" s="28"/>
      <c r="AG37" s="27"/>
      <c r="AH37" s="27"/>
      <c r="AI37" s="27"/>
      <c r="AJ37" s="27"/>
      <c r="AK37" s="27"/>
      <c r="AL37" s="27"/>
      <c r="AM37" s="27"/>
      <c r="AN37" s="27"/>
      <c r="AO37" s="28"/>
      <c r="AP37" s="28"/>
      <c r="AQ37" s="28"/>
      <c r="AR37" s="28"/>
      <c r="AS37" s="27"/>
      <c r="AT37" s="27"/>
      <c r="AU37" s="27"/>
      <c r="AV37" s="27"/>
      <c r="AW37" s="28"/>
      <c r="AX37" s="28"/>
      <c r="AY37" s="27"/>
      <c r="AZ37" s="27"/>
      <c r="BA37" s="27"/>
      <c r="BB37" s="27"/>
    </row>
    <row r="38" spans="1:58" s="22" customFormat="1" ht="14.25" x14ac:dyDescent="0.2">
      <c r="A38" s="32"/>
      <c r="B38" s="75" t="s">
        <v>55</v>
      </c>
      <c r="C38" s="74"/>
      <c r="D38" s="33">
        <f>D37</f>
        <v>20657773.810000002</v>
      </c>
      <c r="E38" s="33"/>
      <c r="F38" s="34"/>
      <c r="G38" s="34">
        <v>34664.019999999997</v>
      </c>
      <c r="H38" s="34">
        <f>H37</f>
        <v>20692437.830000002</v>
      </c>
      <c r="I38" s="23"/>
      <c r="J38" s="23"/>
      <c r="K38" s="23"/>
      <c r="L38" s="23"/>
      <c r="M38" s="23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5"/>
      <c r="Z38" s="25"/>
      <c r="AA38" s="26"/>
      <c r="AB38" s="35"/>
      <c r="AC38" s="36" t="s">
        <v>36</v>
      </c>
      <c r="AD38" s="27"/>
      <c r="AE38" s="28"/>
      <c r="AF38" s="28"/>
      <c r="AG38" s="27"/>
      <c r="AH38" s="27"/>
      <c r="AI38" s="27"/>
      <c r="AJ38" s="27"/>
      <c r="AK38" s="27"/>
      <c r="AL38" s="27"/>
      <c r="AM38" s="27"/>
      <c r="AN38" s="27"/>
      <c r="AO38" s="28"/>
      <c r="AP38" s="28"/>
      <c r="AQ38" s="28"/>
      <c r="AR38" s="28"/>
      <c r="AS38" s="27"/>
      <c r="AT38" s="27"/>
      <c r="AU38" s="27"/>
      <c r="AV38" s="27"/>
      <c r="AW38" s="28"/>
      <c r="AX38" s="28"/>
      <c r="AY38" s="27"/>
      <c r="AZ38" s="27"/>
      <c r="BA38" s="27"/>
      <c r="BB38" s="27"/>
    </row>
    <row r="39" spans="1:58" s="22" customFormat="1" ht="11.25" customHeight="1" x14ac:dyDescent="0.2">
      <c r="A39" s="32"/>
      <c r="B39" s="76" t="s">
        <v>37</v>
      </c>
      <c r="C39" s="77"/>
      <c r="D39" s="37"/>
      <c r="E39" s="37"/>
      <c r="F39" s="37"/>
      <c r="G39" s="37"/>
      <c r="H39" s="37"/>
      <c r="I39" s="23"/>
      <c r="J39" s="23"/>
      <c r="K39" s="23"/>
      <c r="L39" s="23"/>
      <c r="M39" s="23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5"/>
      <c r="Z39" s="25"/>
      <c r="AA39" s="26"/>
      <c r="AB39" s="35"/>
      <c r="AC39" s="36"/>
      <c r="AD39" s="36"/>
      <c r="AE39" s="28"/>
      <c r="AF39" s="28"/>
      <c r="AG39" s="27"/>
      <c r="AH39" s="27"/>
      <c r="AI39" s="27"/>
      <c r="AJ39" s="27"/>
      <c r="AK39" s="27"/>
      <c r="AL39" s="27"/>
      <c r="AM39" s="27"/>
      <c r="AN39" s="27"/>
      <c r="AO39" s="28"/>
      <c r="AP39" s="28"/>
      <c r="AQ39" s="28"/>
      <c r="AR39" s="28"/>
      <c r="AS39" s="27"/>
      <c r="AT39" s="27"/>
      <c r="AU39" s="27"/>
      <c r="AV39" s="27"/>
      <c r="AW39" s="28"/>
      <c r="AX39" s="28"/>
      <c r="AY39" s="27"/>
      <c r="AZ39" s="27"/>
      <c r="BA39" s="27"/>
      <c r="BB39" s="27"/>
    </row>
    <row r="40" spans="1:58" s="22" customFormat="1" ht="11.25" customHeight="1" x14ac:dyDescent="0.2">
      <c r="A40" s="32"/>
      <c r="B40" s="76" t="s">
        <v>48</v>
      </c>
      <c r="C40" s="77"/>
      <c r="D40" s="48">
        <v>1733636.82</v>
      </c>
      <c r="E40" s="37"/>
      <c r="F40" s="37"/>
      <c r="G40" s="37"/>
      <c r="H40" s="48">
        <v>1733636.82</v>
      </c>
      <c r="I40" s="23"/>
      <c r="J40" s="23"/>
      <c r="K40" s="23"/>
      <c r="L40" s="23"/>
      <c r="M40" s="23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5"/>
      <c r="Z40" s="25"/>
      <c r="AA40" s="26"/>
      <c r="AB40" s="35"/>
      <c r="AC40" s="36"/>
      <c r="AD40" s="36"/>
      <c r="AE40" s="28"/>
      <c r="AF40" s="28"/>
      <c r="AG40" s="27"/>
      <c r="AH40" s="27"/>
      <c r="AI40" s="27"/>
      <c r="AJ40" s="27"/>
      <c r="AK40" s="27"/>
      <c r="AL40" s="27"/>
      <c r="AM40" s="27"/>
      <c r="AN40" s="27"/>
      <c r="AO40" s="28"/>
      <c r="AP40" s="28"/>
      <c r="AQ40" s="28"/>
      <c r="AR40" s="28"/>
      <c r="AS40" s="27"/>
      <c r="AT40" s="27"/>
      <c r="AU40" s="27"/>
      <c r="AV40" s="27"/>
      <c r="AW40" s="28"/>
      <c r="AX40" s="28"/>
      <c r="AY40" s="27"/>
      <c r="AZ40" s="27"/>
      <c r="BA40" s="27"/>
      <c r="BB40" s="27"/>
    </row>
    <row r="41" spans="1:58" s="22" customFormat="1" ht="14.25" x14ac:dyDescent="0.2">
      <c r="A41" s="32"/>
      <c r="B41" s="78" t="s">
        <v>38</v>
      </c>
      <c r="C41" s="79"/>
      <c r="D41" s="37"/>
      <c r="E41" s="37"/>
      <c r="F41" s="37"/>
      <c r="G41" s="37"/>
      <c r="H41" s="48">
        <v>4201271</v>
      </c>
      <c r="I41" s="23"/>
      <c r="J41" s="23"/>
      <c r="K41" s="23"/>
      <c r="L41" s="23"/>
      <c r="M41" s="23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5"/>
      <c r="Z41" s="25"/>
      <c r="AA41" s="26"/>
      <c r="AB41" s="35"/>
      <c r="AC41" s="36"/>
      <c r="AD41" s="36"/>
      <c r="AE41" s="28"/>
      <c r="AF41" s="28"/>
      <c r="AG41" s="27"/>
      <c r="AH41" s="27"/>
      <c r="AI41" s="27"/>
      <c r="AJ41" s="27"/>
      <c r="AK41" s="27"/>
      <c r="AL41" s="27"/>
      <c r="AM41" s="27"/>
      <c r="AN41" s="27"/>
      <c r="AO41" s="28"/>
      <c r="AP41" s="28"/>
      <c r="AQ41" s="28"/>
      <c r="AR41" s="28"/>
      <c r="AS41" s="27"/>
      <c r="AT41" s="27"/>
      <c r="AU41" s="27"/>
      <c r="AV41" s="27"/>
      <c r="AW41" s="28"/>
      <c r="AX41" s="28"/>
      <c r="AY41" s="27"/>
      <c r="AZ41" s="27"/>
      <c r="BA41" s="27"/>
      <c r="BB41" s="27"/>
    </row>
    <row r="42" spans="1:58" s="22" customFormat="1" ht="14.25" x14ac:dyDescent="0.2">
      <c r="A42" s="32"/>
      <c r="B42" s="78" t="s">
        <v>39</v>
      </c>
      <c r="C42" s="79"/>
      <c r="D42" s="37"/>
      <c r="E42" s="37"/>
      <c r="F42" s="37"/>
      <c r="G42" s="37"/>
      <c r="H42" s="48">
        <v>91811.46</v>
      </c>
      <c r="I42" s="23"/>
      <c r="J42" s="23"/>
      <c r="K42" s="23"/>
      <c r="L42" s="23"/>
      <c r="M42" s="23"/>
      <c r="N42" s="24"/>
      <c r="O42" s="24"/>
      <c r="P42" s="24"/>
      <c r="Q42" s="24"/>
      <c r="R42" s="24"/>
      <c r="S42" s="24"/>
      <c r="T42" s="25"/>
      <c r="U42" s="25"/>
      <c r="V42" s="25"/>
      <c r="W42" s="25"/>
      <c r="X42" s="25"/>
      <c r="Y42" s="25"/>
      <c r="Z42" s="25"/>
      <c r="AA42" s="26"/>
      <c r="AB42" s="35"/>
      <c r="AC42" s="36"/>
      <c r="AD42" s="36"/>
      <c r="AE42" s="28"/>
      <c r="AF42" s="28"/>
      <c r="AG42" s="27"/>
      <c r="AH42" s="27"/>
      <c r="AI42" s="27"/>
      <c r="AJ42" s="27"/>
      <c r="AK42" s="27"/>
      <c r="AL42" s="27"/>
      <c r="AM42" s="27"/>
      <c r="AN42" s="27"/>
      <c r="AO42" s="28"/>
      <c r="AP42" s="28"/>
      <c r="AQ42" s="28"/>
      <c r="AR42" s="28"/>
      <c r="AS42" s="27"/>
      <c r="AT42" s="27"/>
      <c r="AU42" s="27"/>
      <c r="AV42" s="27"/>
      <c r="AW42" s="28"/>
      <c r="AX42" s="28"/>
      <c r="AY42" s="27"/>
      <c r="AZ42" s="27"/>
      <c r="BA42" s="27"/>
      <c r="BB42" s="27"/>
    </row>
    <row r="43" spans="1:58" s="22" customFormat="1" ht="14.25" x14ac:dyDescent="0.2">
      <c r="A43" s="32"/>
      <c r="B43" s="78" t="s">
        <v>40</v>
      </c>
      <c r="C43" s="79"/>
      <c r="D43" s="37"/>
      <c r="E43" s="37"/>
      <c r="F43" s="37"/>
      <c r="G43" s="37"/>
      <c r="H43" s="48">
        <v>56999.11</v>
      </c>
      <c r="I43" s="23"/>
      <c r="J43" s="23"/>
      <c r="K43" s="23"/>
      <c r="L43" s="23"/>
      <c r="M43" s="23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5"/>
      <c r="Z43" s="25"/>
      <c r="AA43" s="26"/>
      <c r="AB43" s="35"/>
      <c r="AC43" s="36"/>
      <c r="AD43" s="36"/>
      <c r="AE43" s="28"/>
      <c r="AF43" s="28"/>
      <c r="AG43" s="27"/>
      <c r="AH43" s="27"/>
      <c r="AI43" s="27"/>
      <c r="AJ43" s="27"/>
      <c r="AK43" s="27"/>
      <c r="AL43" s="27"/>
      <c r="AM43" s="27"/>
      <c r="AN43" s="27"/>
      <c r="AO43" s="28"/>
      <c r="AP43" s="28"/>
      <c r="AQ43" s="28"/>
      <c r="AR43" s="28"/>
      <c r="AS43" s="27"/>
      <c r="AT43" s="27"/>
      <c r="AU43" s="27"/>
      <c r="AV43" s="27"/>
      <c r="AW43" s="28"/>
      <c r="AX43" s="28"/>
      <c r="AY43" s="27"/>
      <c r="AZ43" s="27"/>
      <c r="BA43" s="27"/>
      <c r="BB43" s="27"/>
    </row>
    <row r="44" spans="1:58" s="22" customFormat="1" ht="14.25" x14ac:dyDescent="0.2">
      <c r="A44" s="32"/>
      <c r="B44" s="78" t="s">
        <v>41</v>
      </c>
      <c r="C44" s="79"/>
      <c r="D44" s="37"/>
      <c r="E44" s="37"/>
      <c r="F44" s="37"/>
      <c r="G44" s="37"/>
      <c r="H44" s="48">
        <v>7788355.9100000001</v>
      </c>
      <c r="I44" s="23"/>
      <c r="J44" s="23"/>
      <c r="K44" s="23"/>
      <c r="L44" s="23"/>
      <c r="M44" s="23"/>
      <c r="N44" s="24"/>
      <c r="O44" s="24"/>
      <c r="P44" s="24"/>
      <c r="Q44" s="24"/>
      <c r="R44" s="24"/>
      <c r="S44" s="24"/>
      <c r="T44" s="25"/>
      <c r="U44" s="25"/>
      <c r="V44" s="25"/>
      <c r="W44" s="25"/>
      <c r="X44" s="25"/>
      <c r="Y44" s="25"/>
      <c r="Z44" s="25"/>
      <c r="AA44" s="26"/>
      <c r="AB44" s="35"/>
      <c r="AC44" s="36"/>
      <c r="AD44" s="36"/>
      <c r="AE44" s="28"/>
      <c r="AF44" s="28"/>
      <c r="AG44" s="27"/>
      <c r="AH44" s="27"/>
      <c r="AI44" s="27"/>
      <c r="AJ44" s="27"/>
      <c r="AK44" s="27"/>
      <c r="AL44" s="27"/>
      <c r="AM44" s="27"/>
      <c r="AN44" s="27"/>
      <c r="AO44" s="28"/>
      <c r="AP44" s="28"/>
      <c r="AQ44" s="28"/>
      <c r="AR44" s="28"/>
      <c r="AS44" s="27"/>
      <c r="AT44" s="27"/>
      <c r="AU44" s="27"/>
      <c r="AV44" s="27"/>
      <c r="AW44" s="28"/>
      <c r="AX44" s="28"/>
      <c r="AY44" s="27"/>
      <c r="AZ44" s="27"/>
      <c r="BA44" s="27"/>
      <c r="BB44" s="27"/>
    </row>
    <row r="45" spans="1:58" s="22" customFormat="1" ht="14.25" x14ac:dyDescent="0.2">
      <c r="A45" s="32"/>
      <c r="B45" s="78" t="s">
        <v>42</v>
      </c>
      <c r="C45" s="79"/>
      <c r="D45" s="37"/>
      <c r="E45" s="37"/>
      <c r="F45" s="37"/>
      <c r="G45" s="37"/>
      <c r="H45" s="48">
        <v>226642.95</v>
      </c>
      <c r="I45" s="23"/>
      <c r="J45" s="23"/>
      <c r="K45" s="23"/>
      <c r="L45" s="23"/>
      <c r="M45" s="23"/>
      <c r="N45" s="24"/>
      <c r="O45" s="24"/>
      <c r="P45" s="24"/>
      <c r="Q45" s="24"/>
      <c r="R45" s="24"/>
      <c r="S45" s="24"/>
      <c r="T45" s="25"/>
      <c r="U45" s="25"/>
      <c r="V45" s="25"/>
      <c r="W45" s="25"/>
      <c r="X45" s="25"/>
      <c r="Y45" s="25"/>
      <c r="Z45" s="25"/>
      <c r="AA45" s="26"/>
      <c r="AB45" s="35"/>
      <c r="AC45" s="36"/>
      <c r="AD45" s="36"/>
      <c r="AE45" s="28"/>
      <c r="AF45" s="28"/>
      <c r="AG45" s="27"/>
      <c r="AH45" s="27"/>
      <c r="AI45" s="27"/>
      <c r="AJ45" s="27"/>
      <c r="AK45" s="27"/>
      <c r="AL45" s="27"/>
      <c r="AM45" s="27"/>
      <c r="AN45" s="27"/>
      <c r="AO45" s="28"/>
      <c r="AP45" s="28"/>
      <c r="AQ45" s="28"/>
      <c r="AR45" s="28"/>
      <c r="AS45" s="27"/>
      <c r="AT45" s="27"/>
      <c r="AU45" s="27"/>
      <c r="AV45" s="27"/>
      <c r="AW45" s="28"/>
      <c r="AX45" s="28"/>
      <c r="AY45" s="27"/>
      <c r="AZ45" s="27"/>
      <c r="BA45" s="27"/>
      <c r="BB45" s="27"/>
    </row>
    <row r="46" spans="1:58" s="22" customFormat="1" ht="14.25" x14ac:dyDescent="0.2">
      <c r="A46" s="32"/>
      <c r="B46" s="78" t="s">
        <v>43</v>
      </c>
      <c r="C46" s="79"/>
      <c r="D46" s="37"/>
      <c r="E46" s="37"/>
      <c r="F46" s="37"/>
      <c r="G46" s="37"/>
      <c r="H46" s="48">
        <v>4321727.84</v>
      </c>
      <c r="I46" s="23"/>
      <c r="J46" s="23"/>
      <c r="K46" s="23"/>
      <c r="L46" s="23"/>
      <c r="M46" s="23"/>
      <c r="N46" s="24"/>
      <c r="O46" s="24"/>
      <c r="P46" s="24"/>
      <c r="Q46" s="24"/>
      <c r="R46" s="24"/>
      <c r="S46" s="24"/>
      <c r="T46" s="25"/>
      <c r="U46" s="25"/>
      <c r="V46" s="25"/>
      <c r="W46" s="25"/>
      <c r="X46" s="25"/>
      <c r="Y46" s="25"/>
      <c r="Z46" s="25"/>
      <c r="AA46" s="26"/>
      <c r="AB46" s="35"/>
      <c r="AC46" s="36"/>
      <c r="AD46" s="36"/>
      <c r="AE46" s="28"/>
      <c r="AF46" s="28"/>
      <c r="AG46" s="27"/>
      <c r="AH46" s="27"/>
      <c r="AI46" s="27"/>
      <c r="AJ46" s="27"/>
      <c r="AK46" s="27"/>
      <c r="AL46" s="27"/>
      <c r="AM46" s="27"/>
      <c r="AN46" s="27"/>
      <c r="AO46" s="28"/>
      <c r="AP46" s="28"/>
      <c r="AQ46" s="28"/>
      <c r="AR46" s="28"/>
      <c r="AS46" s="27"/>
      <c r="AT46" s="27"/>
      <c r="AU46" s="27"/>
      <c r="AV46" s="27"/>
      <c r="AW46" s="28"/>
      <c r="AX46" s="28"/>
      <c r="AY46" s="27"/>
      <c r="AZ46" s="27"/>
      <c r="BA46" s="27"/>
      <c r="BB46" s="27"/>
    </row>
    <row r="47" spans="1:58" s="22" customFormat="1" ht="14.25" x14ac:dyDescent="0.2">
      <c r="A47" s="32"/>
      <c r="B47" s="78" t="s">
        <v>44</v>
      </c>
      <c r="C47" s="79"/>
      <c r="D47" s="37"/>
      <c r="E47" s="37"/>
      <c r="F47" s="37"/>
      <c r="G47" s="37"/>
      <c r="H47" s="48">
        <v>2237328.7200000002</v>
      </c>
      <c r="I47" s="23"/>
      <c r="J47" s="23"/>
      <c r="K47" s="23"/>
      <c r="L47" s="23"/>
      <c r="M47" s="23"/>
      <c r="N47" s="24"/>
      <c r="O47" s="24"/>
      <c r="P47" s="24"/>
      <c r="Q47" s="24"/>
      <c r="R47" s="24"/>
      <c r="S47" s="24"/>
      <c r="T47" s="25"/>
      <c r="U47" s="25"/>
      <c r="V47" s="25"/>
      <c r="W47" s="25"/>
      <c r="X47" s="25"/>
      <c r="Y47" s="25"/>
      <c r="Z47" s="25"/>
      <c r="AA47" s="26"/>
      <c r="AB47" s="35"/>
      <c r="AC47" s="36"/>
      <c r="AD47" s="36"/>
      <c r="AE47" s="28"/>
      <c r="AF47" s="28"/>
      <c r="AG47" s="27"/>
      <c r="AH47" s="27"/>
      <c r="AI47" s="27"/>
      <c r="AJ47" s="27"/>
      <c r="AK47" s="27"/>
      <c r="AL47" s="27"/>
      <c r="AM47" s="27"/>
      <c r="AN47" s="27"/>
      <c r="AO47" s="28"/>
      <c r="AP47" s="28"/>
      <c r="AQ47" s="28"/>
      <c r="AR47" s="28"/>
      <c r="AS47" s="27"/>
      <c r="AT47" s="27"/>
      <c r="AU47" s="27"/>
      <c r="AV47" s="27"/>
      <c r="AW47" s="28"/>
      <c r="AX47" s="28"/>
      <c r="AY47" s="27"/>
      <c r="AZ47" s="27"/>
      <c r="BA47" s="27"/>
      <c r="BB47" s="27"/>
    </row>
    <row r="48" spans="1:58" s="22" customFormat="1" ht="14.25" x14ac:dyDescent="0.2">
      <c r="A48" s="38"/>
      <c r="B48" s="82" t="s">
        <v>45</v>
      </c>
      <c r="C48" s="82"/>
      <c r="D48" s="38"/>
      <c r="E48" s="38"/>
      <c r="F48" s="38"/>
      <c r="G48" s="38"/>
      <c r="H48" s="48">
        <v>34664.019999999997</v>
      </c>
      <c r="I48" s="23"/>
      <c r="J48" s="23"/>
      <c r="K48" s="23"/>
      <c r="L48" s="23"/>
      <c r="M48" s="23"/>
      <c r="N48" s="24"/>
      <c r="O48" s="24"/>
      <c r="P48" s="24"/>
      <c r="Q48" s="24"/>
      <c r="R48" s="24"/>
      <c r="S48" s="24"/>
      <c r="T48" s="25"/>
      <c r="U48" s="25"/>
      <c r="V48" s="25"/>
      <c r="W48" s="25"/>
      <c r="X48" s="25"/>
      <c r="Y48" s="25"/>
      <c r="Z48" s="25"/>
      <c r="AA48" s="26"/>
      <c r="AB48" s="35"/>
      <c r="AC48" s="36"/>
      <c r="AD48" s="36"/>
      <c r="AE48" s="28"/>
      <c r="AF48" s="28"/>
      <c r="AG48" s="27"/>
      <c r="AH48" s="27"/>
      <c r="AI48" s="27"/>
      <c r="AJ48" s="27"/>
      <c r="AK48" s="27"/>
      <c r="AL48" s="27"/>
      <c r="AM48" s="27"/>
      <c r="AN48" s="27"/>
      <c r="AO48" s="28"/>
      <c r="AP48" s="28"/>
      <c r="AQ48" s="28"/>
      <c r="AR48" s="28"/>
      <c r="AS48" s="27"/>
      <c r="AT48" s="27"/>
      <c r="AU48" s="27"/>
      <c r="AV48" s="27"/>
      <c r="AW48" s="28"/>
      <c r="AX48" s="28"/>
      <c r="AY48" s="27"/>
      <c r="AZ48" s="27"/>
      <c r="BA48" s="27"/>
      <c r="BB48" s="27"/>
    </row>
    <row r="49" spans="1:54" ht="24.75" customHeight="1" x14ac:dyDescent="0.2"/>
    <row r="50" spans="1:54" s="39" customFormat="1" x14ac:dyDescent="0.25">
      <c r="A50" s="40" t="s">
        <v>2</v>
      </c>
      <c r="B50" s="41"/>
      <c r="C50" s="80" t="s">
        <v>53</v>
      </c>
      <c r="D50" s="80"/>
      <c r="E50" s="81" t="s">
        <v>54</v>
      </c>
      <c r="F50" s="81"/>
      <c r="G50" s="81"/>
      <c r="H50" s="81"/>
      <c r="I50" s="7"/>
      <c r="J50" s="7"/>
      <c r="K50" s="7"/>
      <c r="L50" s="7"/>
      <c r="M50" s="7"/>
      <c r="N50" s="42"/>
      <c r="O50" s="42"/>
      <c r="P50" s="42"/>
      <c r="Q50" s="42"/>
      <c r="R50" s="42"/>
      <c r="S50" s="42"/>
      <c r="T50" s="43"/>
      <c r="U50" s="43"/>
      <c r="V50" s="43"/>
      <c r="W50" s="43"/>
      <c r="X50" s="43"/>
      <c r="Y50" s="43"/>
      <c r="Z50" s="43"/>
      <c r="AA50" s="5"/>
      <c r="AB50" s="6"/>
      <c r="AC50" s="6"/>
      <c r="AD50" s="6"/>
      <c r="AE50" s="7"/>
      <c r="AF50" s="7"/>
      <c r="AG50" s="6"/>
      <c r="AH50" s="6"/>
      <c r="AI50" s="6"/>
      <c r="AJ50" s="6"/>
      <c r="AK50" s="6"/>
      <c r="AL50" s="6"/>
      <c r="AM50" s="6"/>
      <c r="AN50" s="6"/>
      <c r="AO50" s="7"/>
      <c r="AP50" s="7"/>
      <c r="AQ50" s="7"/>
      <c r="AR50" s="7"/>
      <c r="AS50" s="6"/>
      <c r="AT50" s="6"/>
      <c r="AU50" s="6"/>
      <c r="AV50" s="6"/>
      <c r="AW50" s="47" t="s">
        <v>4</v>
      </c>
      <c r="AX50" s="47" t="s">
        <v>4</v>
      </c>
      <c r="AY50" s="44" t="s">
        <v>46</v>
      </c>
      <c r="AZ50" s="44" t="s">
        <v>4</v>
      </c>
      <c r="BA50" s="44" t="s">
        <v>4</v>
      </c>
      <c r="BB50" s="44" t="s">
        <v>4</v>
      </c>
    </row>
    <row r="51" spans="1:54" s="45" customFormat="1" ht="18.75" customHeight="1" x14ac:dyDescent="0.25">
      <c r="A51" s="46"/>
      <c r="B51" s="46"/>
      <c r="C51" s="59" t="s">
        <v>47</v>
      </c>
      <c r="D51" s="59"/>
      <c r="E51" s="59"/>
      <c r="F51" s="59"/>
      <c r="G51" s="59"/>
      <c r="H51" s="59"/>
      <c r="I51" s="7"/>
      <c r="J51" s="7"/>
      <c r="K51" s="7"/>
      <c r="L51" s="7"/>
      <c r="M51" s="7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5"/>
      <c r="AB51" s="6"/>
      <c r="AC51" s="6"/>
      <c r="AD51" s="6"/>
      <c r="AE51" s="7"/>
      <c r="AF51" s="7"/>
      <c r="AG51" s="6"/>
      <c r="AH51" s="6"/>
      <c r="AI51" s="6"/>
      <c r="AJ51" s="6"/>
      <c r="AK51" s="6"/>
      <c r="AL51" s="6"/>
      <c r="AM51" s="6"/>
      <c r="AN51" s="6"/>
      <c r="AO51" s="7"/>
      <c r="AP51" s="7"/>
      <c r="AQ51" s="7"/>
      <c r="AR51" s="7"/>
      <c r="AS51" s="6"/>
      <c r="AT51" s="6"/>
      <c r="AU51" s="6"/>
      <c r="AV51" s="6"/>
      <c r="AW51" s="7"/>
      <c r="AX51" s="7"/>
      <c r="AY51" s="6"/>
      <c r="AZ51" s="6"/>
      <c r="BA51" s="6"/>
      <c r="BB51" s="6"/>
    </row>
  </sheetData>
  <mergeCells count="40">
    <mergeCell ref="C51:H51"/>
    <mergeCell ref="C50:D50"/>
    <mergeCell ref="E50:H50"/>
    <mergeCell ref="B44:C44"/>
    <mergeCell ref="B45:C45"/>
    <mergeCell ref="B46:C46"/>
    <mergeCell ref="B47:C47"/>
    <mergeCell ref="B48:C48"/>
    <mergeCell ref="B39:C39"/>
    <mergeCell ref="B41:C41"/>
    <mergeCell ref="B42:C42"/>
    <mergeCell ref="B43:C43"/>
    <mergeCell ref="B40:C40"/>
    <mergeCell ref="B37:C37"/>
    <mergeCell ref="B38:C38"/>
    <mergeCell ref="B31:C31"/>
    <mergeCell ref="A32:H32"/>
    <mergeCell ref="B34:C34"/>
    <mergeCell ref="B35:C35"/>
    <mergeCell ref="A36:H36"/>
    <mergeCell ref="A20:H20"/>
    <mergeCell ref="B27:C27"/>
    <mergeCell ref="A28:H28"/>
    <mergeCell ref="B29:C29"/>
    <mergeCell ref="A30:H30"/>
    <mergeCell ref="B14:H14"/>
    <mergeCell ref="A16:A18"/>
    <mergeCell ref="B16:B18"/>
    <mergeCell ref="C16:C18"/>
    <mergeCell ref="D16:H16"/>
    <mergeCell ref="D17:D18"/>
    <mergeCell ref="E17:E18"/>
    <mergeCell ref="F17:F18"/>
    <mergeCell ref="G17:G18"/>
    <mergeCell ref="H17:H18"/>
    <mergeCell ref="C4:G4"/>
    <mergeCell ref="C5:G5"/>
    <mergeCell ref="B9:G9"/>
    <mergeCell ref="B11:G11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Header>&amp;LГРАНД-Смета, версия 2025.3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фасад, к</vt:lpstr>
      <vt:lpstr>'Сводный сметный расчет фасад, к'!Заголовки_для_печати</vt:lpstr>
      <vt:lpstr>'Сводный сметный расчет фасад, 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2026-01-19T02:37:00Z</cp:lastPrinted>
  <dcterms:created xsi:type="dcterms:W3CDTF">2020-09-30T08:50:27Z</dcterms:created>
  <dcterms:modified xsi:type="dcterms:W3CDTF">2026-01-20T01:18:35Z</dcterms:modified>
</cp:coreProperties>
</file>